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600" yWindow="120" windowWidth="12960" windowHeight="7485" activeTab="2"/>
  </bookViews>
  <sheets>
    <sheet name="Sheet1" sheetId="1" r:id="rId1"/>
    <sheet name="استعلام" sheetId="2" r:id="rId2"/>
    <sheet name="استعلام بتاريخ" sheetId="4" r:id="rId3"/>
    <sheet name="Sheet3" sheetId="3" r:id="rId4"/>
  </sheets>
  <definedNames>
    <definedName name="MY_Data">Sheet1!$E$1:$K$222</definedName>
    <definedName name="Names2">OFFSET(Sheet1!$O$4,,,COUNTA(Sheet1!$O$4:$O$12,1))</definedName>
  </definedNames>
  <calcPr calcId="124519"/>
</workbook>
</file>

<file path=xl/calcChain.xml><?xml version="1.0" encoding="utf-8"?>
<calcChain xmlns="http://schemas.openxmlformats.org/spreadsheetml/2006/main">
  <c r="H8" i="4"/>
  <c r="C8" s="1"/>
  <c r="H9"/>
  <c r="B9" s="1"/>
  <c r="C10"/>
  <c r="E10"/>
  <c r="G10"/>
  <c r="H10"/>
  <c r="B10" s="1"/>
  <c r="H11"/>
  <c r="B11" s="1"/>
  <c r="C12"/>
  <c r="E12"/>
  <c r="G12"/>
  <c r="H12"/>
  <c r="B12" s="1"/>
  <c r="N5" i="1"/>
  <c r="N6"/>
  <c r="N11" s="1"/>
  <c r="N12" s="1"/>
  <c r="N7"/>
  <c r="N8"/>
  <c r="N9"/>
  <c r="N10"/>
  <c r="N4"/>
  <c r="E4"/>
  <c r="F12" i="4" l="1"/>
  <c r="D12"/>
  <c r="G11"/>
  <c r="E11"/>
  <c r="C11"/>
  <c r="F10"/>
  <c r="D10"/>
  <c r="G9"/>
  <c r="E9"/>
  <c r="C9"/>
  <c r="F8"/>
  <c r="D8"/>
  <c r="F11"/>
  <c r="D11"/>
  <c r="F9"/>
  <c r="D9"/>
  <c r="G8"/>
  <c r="E8"/>
  <c r="O4" i="1"/>
  <c r="O5"/>
  <c r="O6"/>
  <c r="O7"/>
  <c r="O8"/>
  <c r="O9"/>
  <c r="O10"/>
  <c r="O11"/>
  <c r="O12"/>
  <c r="D5"/>
  <c r="D6"/>
  <c r="D7"/>
  <c r="D8"/>
  <c r="D9"/>
  <c r="D10"/>
  <c r="D11"/>
  <c r="D12"/>
  <c r="D4"/>
  <c r="M5"/>
  <c r="M6"/>
  <c r="M7"/>
  <c r="M8"/>
  <c r="M9"/>
  <c r="M10"/>
  <c r="M11"/>
  <c r="M12"/>
  <c r="M4"/>
  <c r="E9"/>
  <c r="E10"/>
  <c r="E11"/>
  <c r="E12"/>
  <c r="B8" i="4" s="1"/>
  <c r="L8" i="1"/>
  <c r="C2" i="2"/>
  <c r="F1" i="1"/>
  <c r="K4" l="1"/>
  <c r="H7" i="4"/>
  <c r="G7" s="1"/>
  <c r="X8" i="2"/>
  <c r="S8" s="1"/>
  <c r="X11"/>
  <c r="X9"/>
  <c r="X7"/>
  <c r="X12"/>
  <c r="X10"/>
  <c r="L12" i="1"/>
  <c r="L11"/>
  <c r="L10"/>
  <c r="L9"/>
  <c r="L4"/>
  <c r="L5" s="1"/>
  <c r="K7"/>
  <c r="K5"/>
  <c r="K8"/>
  <c r="K6"/>
  <c r="C7" i="4" l="1"/>
  <c r="D7"/>
  <c r="F7"/>
  <c r="E7"/>
  <c r="R8" i="2"/>
  <c r="V8"/>
  <c r="U8"/>
  <c r="W8"/>
  <c r="T8"/>
  <c r="R10"/>
  <c r="T10"/>
  <c r="V10"/>
  <c r="S10"/>
  <c r="U10"/>
  <c r="W10"/>
  <c r="R12"/>
  <c r="T12"/>
  <c r="V12"/>
  <c r="S12"/>
  <c r="U12"/>
  <c r="W12"/>
  <c r="T7"/>
  <c r="V7"/>
  <c r="W7"/>
  <c r="S7"/>
  <c r="U7"/>
  <c r="S11"/>
  <c r="U11"/>
  <c r="W11"/>
  <c r="R11"/>
  <c r="T11"/>
  <c r="V11"/>
  <c r="S9"/>
  <c r="U9"/>
  <c r="W9"/>
  <c r="T9"/>
  <c r="V9"/>
  <c r="R9"/>
  <c r="K9" i="1"/>
  <c r="L6"/>
  <c r="K10" l="1"/>
  <c r="K11" s="1"/>
  <c r="L7"/>
  <c r="P12" i="2" s="1"/>
  <c r="K12" i="1" l="1"/>
  <c r="H10" i="2" s="1"/>
  <c r="P10"/>
  <c r="J10" s="1"/>
  <c r="P7"/>
  <c r="K7" s="1"/>
  <c r="P8"/>
  <c r="N8" s="1"/>
  <c r="P11"/>
  <c r="L11" s="1"/>
  <c r="P9"/>
  <c r="L9" s="1"/>
  <c r="J12"/>
  <c r="L12"/>
  <c r="N12"/>
  <c r="K12"/>
  <c r="M12"/>
  <c r="O12"/>
  <c r="H8" l="1"/>
  <c r="C8" s="1"/>
  <c r="H7"/>
  <c r="E7" s="1"/>
  <c r="H9"/>
  <c r="E9" s="1"/>
  <c r="H12"/>
  <c r="G12" s="1"/>
  <c r="H11"/>
  <c r="D11" s="1"/>
  <c r="J11"/>
  <c r="O10"/>
  <c r="L10"/>
  <c r="F10"/>
  <c r="C10"/>
  <c r="D10"/>
  <c r="F7"/>
  <c r="K10"/>
  <c r="B12"/>
  <c r="B10"/>
  <c r="G10"/>
  <c r="E10"/>
  <c r="K8"/>
  <c r="M7"/>
  <c r="N7"/>
  <c r="L7"/>
  <c r="O7"/>
  <c r="M11"/>
  <c r="O8"/>
  <c r="L8"/>
  <c r="M10"/>
  <c r="N10"/>
  <c r="M8"/>
  <c r="N9"/>
  <c r="M9"/>
  <c r="N11"/>
  <c r="O9"/>
  <c r="K9"/>
  <c r="O11"/>
  <c r="K11"/>
  <c r="E5" i="1"/>
  <c r="E6"/>
  <c r="E7"/>
  <c r="J9" i="2" s="1"/>
  <c r="E8" i="1"/>
  <c r="B7" i="4" s="1"/>
  <c r="E12" i="2" l="1"/>
  <c r="F12"/>
  <c r="D7"/>
  <c r="G7"/>
  <c r="C12"/>
  <c r="J8"/>
  <c r="J7"/>
  <c r="D8"/>
  <c r="D12"/>
  <c r="C7"/>
  <c r="C9"/>
  <c r="C11"/>
  <c r="F9"/>
  <c r="G8"/>
  <c r="B11"/>
  <c r="G9"/>
  <c r="E8"/>
  <c r="D9"/>
  <c r="F8"/>
  <c r="F11"/>
  <c r="G11"/>
  <c r="E11"/>
  <c r="R7"/>
  <c r="B9"/>
  <c r="B7"/>
  <c r="B8"/>
</calcChain>
</file>

<file path=xl/sharedStrings.xml><?xml version="1.0" encoding="utf-8"?>
<sst xmlns="http://schemas.openxmlformats.org/spreadsheetml/2006/main" count="61" uniqueCount="21">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</sst>
</file>

<file path=xl/styles.xml><?xml version="1.0" encoding="utf-8"?>
<styleSheet xmlns="http://schemas.openxmlformats.org/spreadsheetml/2006/main">
  <fonts count="8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  <font>
      <sz val="14"/>
      <color theme="1" tint="0.1499984740745262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1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3" borderId="0" xfId="0" applyFont="1" applyFill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Fill="1"/>
    <xf numFmtId="0" fontId="0" fillId="0" borderId="0" xfId="0" applyFill="1" applyAlignment="1">
      <alignment horizontal="center"/>
    </xf>
    <xf numFmtId="1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 shrinkToFit="1"/>
    </xf>
    <xf numFmtId="14" fontId="2" fillId="0" borderId="0" xfId="0" applyNumberFormat="1" applyFont="1" applyBorder="1" applyAlignment="1">
      <alignment horizontal="center" vertical="center" shrinkToFit="1"/>
    </xf>
    <xf numFmtId="14" fontId="3" fillId="0" borderId="0" xfId="0" applyNumberFormat="1" applyFont="1" applyFill="1" applyAlignment="1">
      <alignment vertical="center" wrapText="1"/>
    </xf>
    <xf numFmtId="0" fontId="5" fillId="8" borderId="1" xfId="0" applyFont="1" applyFill="1" applyBorder="1" applyAlignment="1">
      <alignment horizontal="center" vertical="center" shrinkToFit="1" readingOrder="2"/>
    </xf>
    <xf numFmtId="14" fontId="3" fillId="6" borderId="0" xfId="0" applyNumberFormat="1" applyFont="1" applyFill="1" applyAlignment="1">
      <alignment horizontal="center" vertical="center" wrapText="1"/>
    </xf>
    <xf numFmtId="14" fontId="4" fillId="7" borderId="0" xfId="0" applyNumberFormat="1" applyFont="1" applyFill="1" applyAlignment="1">
      <alignment horizontal="center" vertical="center" wrapText="1"/>
    </xf>
    <xf numFmtId="14" fontId="3" fillId="5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0" fontId="2" fillId="10" borderId="1" xfId="0" applyFont="1" applyFill="1" applyBorder="1" applyAlignment="1">
      <alignment vertical="center" wrapText="1"/>
    </xf>
    <xf numFmtId="0" fontId="6" fillId="0" borderId="1" xfId="0" applyFont="1" applyBorder="1"/>
    <xf numFmtId="14" fontId="2" fillId="10" borderId="2" xfId="0" applyNumberFormat="1" applyFont="1" applyFill="1" applyBorder="1" applyAlignment="1">
      <alignment horizontal="center" vertical="center" wrapText="1"/>
    </xf>
    <xf numFmtId="14" fontId="2" fillId="10" borderId="3" xfId="0" applyNumberFormat="1" applyFont="1" applyFill="1" applyBorder="1" applyAlignment="1">
      <alignment horizontal="center" vertical="center" wrapText="1"/>
    </xf>
    <xf numFmtId="14" fontId="7" fillId="9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1:O12"/>
  <sheetViews>
    <sheetView workbookViewId="0">
      <selection activeCell="K1" sqref="K1:R1048576"/>
    </sheetView>
  </sheetViews>
  <sheetFormatPr defaultRowHeight="18"/>
  <cols>
    <col min="4" max="4" width="6.453125" hidden="1" customWidth="1"/>
    <col min="5" max="5" width="11.90625" customWidth="1"/>
    <col min="6" max="6" width="10.453125" bestFit="1" customWidth="1"/>
    <col min="7" max="7" width="10.90625" bestFit="1" customWidth="1"/>
    <col min="8" max="8" width="12.36328125" customWidth="1"/>
    <col min="9" max="9" width="17.08984375" customWidth="1"/>
    <col min="11" max="11" width="5.1796875" style="1" hidden="1" customWidth="1"/>
    <col min="12" max="12" width="2.81640625" hidden="1" customWidth="1"/>
    <col min="13" max="15" width="8.7265625" hidden="1" customWidth="1"/>
    <col min="16" max="18" width="0" hidden="1" customWidth="1"/>
  </cols>
  <sheetData>
    <row r="1" spans="4:15" ht="18" customHeight="1">
      <c r="D1" s="2"/>
      <c r="E1" s="7"/>
      <c r="F1" s="9">
        <f ca="1">TODAY()</f>
        <v>41684</v>
      </c>
      <c r="G1" s="8" t="s">
        <v>6</v>
      </c>
      <c r="H1" s="8"/>
      <c r="I1" s="7"/>
      <c r="J1" s="7"/>
      <c r="K1" s="7"/>
    </row>
    <row r="2" spans="4:15">
      <c r="E2" s="7"/>
      <c r="F2" s="7"/>
      <c r="G2" s="9"/>
      <c r="H2" s="10"/>
      <c r="I2" s="7"/>
      <c r="J2" s="7"/>
      <c r="K2" s="7"/>
    </row>
    <row r="3" spans="4:15">
      <c r="E3" s="4" t="s">
        <v>5</v>
      </c>
      <c r="F3" s="4" t="s">
        <v>4</v>
      </c>
      <c r="G3" s="4" t="s">
        <v>3</v>
      </c>
      <c r="H3" s="4" t="s">
        <v>2</v>
      </c>
      <c r="I3" s="4" t="s">
        <v>1</v>
      </c>
      <c r="J3" s="4" t="s">
        <v>0</v>
      </c>
      <c r="K3" s="7"/>
    </row>
    <row r="4" spans="4:15">
      <c r="D4">
        <f>IF(COUNTIF($I$4:I4,I4)-1=0,ROWS($I$4:I4),"")</f>
        <v>1</v>
      </c>
      <c r="E4" s="5">
        <f ca="1">IF(AND(F4="",G4&lt;&gt;""),"لم تبدأ الأجازة بعد",IF(G4="","",IF(F4&lt;=TODAY(),"انتهت الاجازة",DATEDIF(TODAY(),F4,"d"))))</f>
        <v>15</v>
      </c>
      <c r="F4" s="6">
        <v>41699</v>
      </c>
      <c r="G4" s="6">
        <v>41671</v>
      </c>
      <c r="H4" s="5" t="s">
        <v>13</v>
      </c>
      <c r="I4" s="5" t="s">
        <v>7</v>
      </c>
      <c r="J4" s="5">
        <v>1212</v>
      </c>
      <c r="K4" s="7">
        <f ca="1">IF(F4&gt;$F$1,MAX($K$3:K3)+1,"")</f>
        <v>1</v>
      </c>
      <c r="L4" t="str">
        <f ca="1">IF(F4="","",IF(F4&lt;=$F$1,MAX($L$3:L3)+1,""))</f>
        <v/>
      </c>
      <c r="M4">
        <f>IF(I4=استعلام!$T$4,IF(COUNTIF($I$4:$I4200,I4)=1,1,COUNTIF($I$4:$I4,I4)),"")</f>
        <v>1</v>
      </c>
      <c r="N4" t="str">
        <f>IF(F4="","",IF(AND(F4&lt;='استعلام بتاريخ'!$C$2,G4&gt;='استعلام بتاريخ'!$E$2),MAX($N$3:N3)+1,""))</f>
        <v/>
      </c>
      <c r="O4" s="18" t="str">
        <f>IFERROR(VLOOKUP(SMALL($D$4:$D$12,ROW()-3),$D$1:$I$12,6,0),"")</f>
        <v>محمود محمد1</v>
      </c>
    </row>
    <row r="5" spans="4:15">
      <c r="D5">
        <f>IF(COUNTIF($I$4:I5,I5)-1=0,ROWS($I$4:I5),"")</f>
        <v>2</v>
      </c>
      <c r="E5" s="5" t="str">
        <f t="shared" ref="E5:E8" ca="1" si="0">IF(AND(F5="",G5&lt;&gt;""),"لم تبدأ الأجازة بعد",IF(G5="","",IF(F5&lt;=TODAY(),"انتهت الاجازة",DATEDIF(TODAY(),F5,"d"))))</f>
        <v>انتهت الاجازة</v>
      </c>
      <c r="F5" s="6">
        <v>41670</v>
      </c>
      <c r="G5" s="6">
        <v>41640</v>
      </c>
      <c r="H5" s="5" t="s">
        <v>12</v>
      </c>
      <c r="I5" s="5" t="s">
        <v>8</v>
      </c>
      <c r="J5" s="5">
        <v>2013</v>
      </c>
      <c r="K5" s="7" t="str">
        <f ca="1">IF(F5&gt;$F$1,MAX($K$3:K4)+1,"")</f>
        <v/>
      </c>
      <c r="L5">
        <f ca="1">IF(F5="","",IF(F5&lt;=$F$1,MAX($L$3:L4)+1,""))</f>
        <v>1</v>
      </c>
      <c r="M5" t="str">
        <f>IF(I5=استعلام!$T$4,IF(COUNTIF($I$4:$I4201,I5)=1,1,COUNTIF($I$4:$I5,I5)),"")</f>
        <v/>
      </c>
      <c r="N5" t="str">
        <f>IF(F5="","",IF(AND(F5&lt;='استعلام بتاريخ'!$C$2,G5&gt;='استعلام بتاريخ'!$E$2),MAX($N$3:N4)+1,""))</f>
        <v/>
      </c>
      <c r="O5" s="18" t="str">
        <f t="shared" ref="O5:O12" si="1">IFERROR(VLOOKUP(SMALL($D$4:$D$12,ROW()-3),$D$1:$I$12,6,0),"")</f>
        <v>محمود محمد2</v>
      </c>
    </row>
    <row r="6" spans="4:15">
      <c r="D6">
        <f>IF(COUNTIF($I$4:I6,I6)-1=0,ROWS($I$4:I6),"")</f>
        <v>3</v>
      </c>
      <c r="E6" s="5" t="str">
        <f t="shared" ca="1" si="0"/>
        <v>انتهت الاجازة</v>
      </c>
      <c r="F6" s="6">
        <v>41672</v>
      </c>
      <c r="G6" s="6">
        <v>41666</v>
      </c>
      <c r="H6" s="5" t="s">
        <v>13</v>
      </c>
      <c r="I6" s="5" t="s">
        <v>9</v>
      </c>
      <c r="J6" s="5">
        <v>2814</v>
      </c>
      <c r="K6" s="7" t="str">
        <f ca="1">IF(F6&gt;$F$1,MAX($K$3:K5)+1,"")</f>
        <v/>
      </c>
      <c r="L6">
        <f ca="1">IF(F6="","",IF(F6&lt;=$F$1,MAX($L$3:L5)+1,""))</f>
        <v>2</v>
      </c>
      <c r="M6" t="str">
        <f>IF(I6=استعلام!$T$4,IF(COUNTIF($I$4:$I4202,I6)=1,1,COUNTIF($I$4:$I6,I6)),"")</f>
        <v/>
      </c>
      <c r="N6" t="str">
        <f>IF(F6="","",IF(AND(F6&lt;='استعلام بتاريخ'!$C$2,G6&gt;='استعلام بتاريخ'!$E$2),MAX($N$3:N5)+1,""))</f>
        <v/>
      </c>
      <c r="O6" s="18" t="str">
        <f t="shared" si="1"/>
        <v>محمود محمد3</v>
      </c>
    </row>
    <row r="7" spans="4:15">
      <c r="D7">
        <f>IF(COUNTIF($I$4:I7,I7)-1=0,ROWS($I$4:I7),"")</f>
        <v>4</v>
      </c>
      <c r="E7" s="5" t="str">
        <f t="shared" ca="1" si="0"/>
        <v>انتهت الاجازة</v>
      </c>
      <c r="F7" s="6">
        <v>41684</v>
      </c>
      <c r="G7" s="6">
        <v>41667</v>
      </c>
      <c r="H7" s="5" t="s">
        <v>12</v>
      </c>
      <c r="I7" s="5" t="s">
        <v>10</v>
      </c>
      <c r="J7" s="5">
        <v>3615</v>
      </c>
      <c r="K7" s="7" t="str">
        <f ca="1">IF(F7&gt;$F$1,MAX($K$3:K6)+1,"")</f>
        <v/>
      </c>
      <c r="L7">
        <f ca="1">IF(F7="","",IF(F7&lt;=$F$1,MAX($L$3:L6)+1,""))</f>
        <v>3</v>
      </c>
      <c r="M7" t="str">
        <f>IF(I7=استعلام!$T$4,IF(COUNTIF($I$4:$I4203,I7)=1,1,COUNTIF($I$4:$I7,I7)),"")</f>
        <v/>
      </c>
      <c r="N7" t="str">
        <f>IF(F7="","",IF(AND(F7&lt;='استعلام بتاريخ'!$C$2,G7&gt;='استعلام بتاريخ'!$E$2),MAX($N$3:N6)+1,""))</f>
        <v/>
      </c>
      <c r="O7" s="18" t="str">
        <f t="shared" si="1"/>
        <v>محمود محمد4</v>
      </c>
    </row>
    <row r="8" spans="4:15">
      <c r="D8">
        <f>IF(COUNTIF($I$4:I8,I8)-1=0,ROWS($I$4:I8),"")</f>
        <v>5</v>
      </c>
      <c r="E8" s="5" t="str">
        <f t="shared" ca="1" si="0"/>
        <v>لم تبدأ الأجازة بعد</v>
      </c>
      <c r="F8" s="6"/>
      <c r="G8" s="6">
        <v>41686</v>
      </c>
      <c r="H8" s="5" t="s">
        <v>12</v>
      </c>
      <c r="I8" s="5" t="s">
        <v>11</v>
      </c>
      <c r="J8" s="5">
        <v>4416</v>
      </c>
      <c r="K8" s="7" t="str">
        <f ca="1">IF(F8&gt;$F$1,MAX($K$3:K7)+1,"")</f>
        <v/>
      </c>
      <c r="L8" t="str">
        <f>IF(F8="","",IF(F8&lt;=$F$1,MAX($L$3:L7)+1,""))</f>
        <v/>
      </c>
      <c r="M8" t="str">
        <f>IF(I8=استعلام!$T$4,IF(COUNTIF($I$4:$I4204,I8)=1,1,COUNTIF($I$4:$I8,I8)),"")</f>
        <v/>
      </c>
      <c r="N8" t="str">
        <f>IF(F8="","",IF(AND(F8&lt;='استعلام بتاريخ'!$C$2,G8&gt;='استعلام بتاريخ'!$E$2),MAX($N$3:N7)+1,""))</f>
        <v/>
      </c>
      <c r="O8" s="18" t="str">
        <f t="shared" si="1"/>
        <v>محمود محمد5</v>
      </c>
    </row>
    <row r="9" spans="4:15">
      <c r="D9" t="str">
        <f>IF(COUNTIF($I$4:I9,I9)-1=0,ROWS($I$4:I9),"")</f>
        <v/>
      </c>
      <c r="E9" s="5">
        <f t="shared" ref="E9:E12" ca="1" si="2">IF(AND(F9="",G9&lt;&gt;""),"لم تبدأ الأجازة بعد",IF(G9="","",IF(F9&lt;=TODAY(),"انتهت الاجازة",DATEDIF(TODAY(),F9,"d"))))</f>
        <v>1</v>
      </c>
      <c r="F9" s="6">
        <v>41685</v>
      </c>
      <c r="G9" s="6">
        <v>41669</v>
      </c>
      <c r="H9" s="5" t="s">
        <v>13</v>
      </c>
      <c r="I9" s="5" t="s">
        <v>8</v>
      </c>
      <c r="J9" s="5">
        <v>2013</v>
      </c>
      <c r="K9" s="7">
        <f ca="1">IF(F9&gt;$F$1,MAX($K$3:K8)+1,"")</f>
        <v>2</v>
      </c>
      <c r="L9" t="str">
        <f ca="1">IF(F9="","",IF(F9&lt;=$F$1,MAX($L$3:L8)+1,""))</f>
        <v/>
      </c>
      <c r="M9" t="str">
        <f>IF(I9=استعلام!$T$4,IF(COUNTIF($I$4:$I4205,I9)=1,1,COUNTIF($I$4:$I9,I9)),"")</f>
        <v/>
      </c>
      <c r="N9" t="str">
        <f>IF(F9="","",IF(AND(F9&lt;='استعلام بتاريخ'!$C$2,G9&gt;='استعلام بتاريخ'!$E$2),MAX($N$3:N8)+1,""))</f>
        <v/>
      </c>
      <c r="O9" s="18" t="str">
        <f t="shared" si="1"/>
        <v/>
      </c>
    </row>
    <row r="10" spans="4:15">
      <c r="D10" t="str">
        <f>IF(COUNTIF($I$4:I10,I10)-1=0,ROWS($I$4:I10),"")</f>
        <v/>
      </c>
      <c r="E10" s="5">
        <f t="shared" ca="1" si="2"/>
        <v>2</v>
      </c>
      <c r="F10" s="6">
        <v>41686</v>
      </c>
      <c r="G10" s="6">
        <v>41670</v>
      </c>
      <c r="H10" s="5" t="s">
        <v>12</v>
      </c>
      <c r="I10" s="5" t="s">
        <v>7</v>
      </c>
      <c r="J10" s="5">
        <v>1212</v>
      </c>
      <c r="K10" s="7">
        <f ca="1">IF(F10&gt;$F$1,MAX($K$3:K9)+1,"")</f>
        <v>3</v>
      </c>
      <c r="L10" t="str">
        <f ca="1">IF(F10="","",IF(F10&lt;=$F$1,MAX($L$3:L9)+1,""))</f>
        <v/>
      </c>
      <c r="M10">
        <f>IF(I10=استعلام!$T$4,IF(COUNTIF($I$4:$I4206,I10)=1,1,COUNTIF($I$4:$I10,I10)),"")</f>
        <v>2</v>
      </c>
      <c r="N10" t="str">
        <f>IF(F10="","",IF(AND(F10&lt;='استعلام بتاريخ'!$C$2,G10&gt;='استعلام بتاريخ'!$E$2),MAX($N$3:N9)+1,""))</f>
        <v/>
      </c>
      <c r="O10" s="18" t="str">
        <f t="shared" si="1"/>
        <v/>
      </c>
    </row>
    <row r="11" spans="4:15">
      <c r="D11" t="str">
        <f>IF(COUNTIF($I$4:I11,I11)-1=0,ROWS($I$4:I11),"")</f>
        <v/>
      </c>
      <c r="E11" s="5">
        <f t="shared" ca="1" si="2"/>
        <v>12</v>
      </c>
      <c r="F11" s="6">
        <v>41696</v>
      </c>
      <c r="G11" s="6">
        <v>41671</v>
      </c>
      <c r="H11" s="5" t="s">
        <v>13</v>
      </c>
      <c r="I11" s="5" t="s">
        <v>10</v>
      </c>
      <c r="J11" s="5">
        <v>3615</v>
      </c>
      <c r="K11" s="7">
        <f ca="1">IF(F11&gt;$F$1,MAX($K$3:K10)+1,"")</f>
        <v>4</v>
      </c>
      <c r="L11" t="str">
        <f ca="1">IF(F11="","",IF(F11&lt;=$F$1,MAX($L$3:L10)+1,""))</f>
        <v/>
      </c>
      <c r="M11" t="str">
        <f>IF(I11=استعلام!$T$4,IF(COUNTIF($I$4:$I4207,I11)=1,1,COUNTIF($I$4:$I11,I11)),"")</f>
        <v/>
      </c>
      <c r="N11">
        <f>IF(F11="","",IF(AND(F11&lt;='استعلام بتاريخ'!$C$2,G11&gt;='استعلام بتاريخ'!$E$2),MAX($N$3:N10)+1,""))</f>
        <v>1</v>
      </c>
      <c r="O11" s="18" t="str">
        <f t="shared" si="1"/>
        <v/>
      </c>
    </row>
    <row r="12" spans="4:15">
      <c r="D12" t="str">
        <f>IF(COUNTIF($I$4:I12,I12)-1=0,ROWS($I$4:I12),"")</f>
        <v/>
      </c>
      <c r="E12" s="5">
        <f t="shared" ca="1" si="2"/>
        <v>14</v>
      </c>
      <c r="F12" s="6">
        <v>41698</v>
      </c>
      <c r="G12" s="6">
        <v>41672</v>
      </c>
      <c r="H12" s="5" t="s">
        <v>12</v>
      </c>
      <c r="I12" s="5" t="s">
        <v>7</v>
      </c>
      <c r="J12" s="5">
        <v>1212</v>
      </c>
      <c r="K12" s="7">
        <f ca="1">IF(F12&gt;$F$1,MAX($K$3:K11)+1,"")</f>
        <v>5</v>
      </c>
      <c r="L12" t="str">
        <f ca="1">IF(F12="","",IF(F12&lt;=$F$1,MAX($L$3:L11)+1,""))</f>
        <v/>
      </c>
      <c r="M12">
        <f>IF(I12=استعلام!$T$4,IF(COUNTIF($I$4:$I4208,I12)=1,1,COUNTIF($I$4:$I12,I12)),"")</f>
        <v>3</v>
      </c>
      <c r="N12">
        <f>IF(F12="","",IF(AND(F12&lt;='استعلام بتاريخ'!$C$2,G12&gt;='استعلام بتاريخ'!$E$2),MAX($N$3:N11)+1,""))</f>
        <v>2</v>
      </c>
      <c r="O12" s="18" t="str">
        <f t="shared" si="1"/>
        <v/>
      </c>
    </row>
  </sheetData>
  <conditionalFormatting sqref="E4:E12">
    <cfRule type="expression" dxfId="15" priority="1">
      <formula>IF(E4=ROUNDUP(DATEDIF(TODAY(),F4,"d")/2,0.1),E4)</formula>
    </cfRule>
    <cfRule type="cellIs" dxfId="14" priority="2" operator="equal">
      <formula>"انتهت الاجازة"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X16"/>
  <sheetViews>
    <sheetView workbookViewId="0">
      <selection activeCell="N16" sqref="N16"/>
    </sheetView>
  </sheetViews>
  <sheetFormatPr defaultRowHeight="18"/>
  <cols>
    <col min="1" max="1" width="2.90625" customWidth="1"/>
    <col min="2" max="2" width="4.08984375" customWidth="1"/>
    <col min="3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  <col min="10" max="10" width="4.81640625" customWidth="1"/>
    <col min="11" max="11" width="7.81640625" customWidth="1"/>
    <col min="12" max="12" width="7.90625" customWidth="1"/>
    <col min="13" max="13" width="5.36328125" customWidth="1"/>
    <col min="14" max="14" width="8.1796875" customWidth="1"/>
    <col min="15" max="15" width="6.36328125" customWidth="1"/>
    <col min="16" max="16" width="2.81640625" customWidth="1"/>
    <col min="17" max="17" width="4.08984375" customWidth="1"/>
    <col min="18" max="18" width="5.453125" customWidth="1"/>
    <col min="19" max="19" width="6.7265625" customWidth="1"/>
    <col min="20" max="20" width="7.1796875" customWidth="1"/>
    <col min="21" max="21" width="4.81640625" customWidth="1"/>
    <col min="23" max="23" width="5" customWidth="1"/>
    <col min="24" max="24" width="3.08984375" customWidth="1"/>
  </cols>
  <sheetData>
    <row r="2" spans="2:24" ht="18" customHeight="1">
      <c r="C2" s="23">
        <f ca="1">TODAY()</f>
        <v>41684</v>
      </c>
      <c r="D2" s="23"/>
      <c r="E2" s="22" t="s">
        <v>6</v>
      </c>
      <c r="F2" s="22"/>
    </row>
    <row r="3" spans="2:24" ht="25.5" customHeight="1">
      <c r="C3" s="1"/>
      <c r="D3" s="3"/>
      <c r="E3" s="3"/>
      <c r="F3" s="3"/>
      <c r="S3" s="19" t="s">
        <v>17</v>
      </c>
      <c r="T3" s="19"/>
      <c r="U3" s="19"/>
      <c r="V3" s="19"/>
    </row>
    <row r="4" spans="2:24" ht="26.25" customHeight="1">
      <c r="C4" s="21" t="s">
        <v>15</v>
      </c>
      <c r="D4" s="21"/>
      <c r="E4" s="21"/>
      <c r="F4" s="21"/>
      <c r="G4" s="21"/>
      <c r="K4" s="24" t="s">
        <v>16</v>
      </c>
      <c r="L4" s="24"/>
      <c r="M4" s="24"/>
      <c r="N4" s="24"/>
      <c r="S4" s="17"/>
      <c r="T4" s="20" t="s">
        <v>7</v>
      </c>
      <c r="U4" s="20"/>
      <c r="V4" s="17"/>
    </row>
    <row r="5" spans="2:24" s="11" customFormat="1" ht="36" customHeight="1">
      <c r="C5" s="12"/>
      <c r="D5" s="13"/>
      <c r="E5" s="14"/>
      <c r="F5" s="14"/>
      <c r="K5" s="12"/>
      <c r="L5" s="13"/>
      <c r="M5" s="14"/>
      <c r="N5" s="14"/>
      <c r="S5" s="12"/>
      <c r="T5" s="13"/>
      <c r="U5" s="14"/>
      <c r="V5" s="14"/>
    </row>
    <row r="6" spans="2:24" ht="28.5" customHeight="1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  <c r="J6" s="4" t="s">
        <v>5</v>
      </c>
      <c r="K6" s="4" t="s">
        <v>4</v>
      </c>
      <c r="L6" s="4" t="s">
        <v>3</v>
      </c>
      <c r="M6" s="4" t="s">
        <v>2</v>
      </c>
      <c r="N6" s="4" t="s">
        <v>1</v>
      </c>
      <c r="O6" s="4" t="s">
        <v>0</v>
      </c>
      <c r="P6" s="4" t="s">
        <v>14</v>
      </c>
      <c r="R6" s="4" t="s">
        <v>5</v>
      </c>
      <c r="S6" s="4" t="s">
        <v>4</v>
      </c>
      <c r="T6" s="4" t="s">
        <v>3</v>
      </c>
      <c r="U6" s="4" t="s">
        <v>2</v>
      </c>
      <c r="V6" s="4" t="s">
        <v>1</v>
      </c>
      <c r="W6" s="4" t="s">
        <v>0</v>
      </c>
      <c r="X6" s="4" t="s">
        <v>14</v>
      </c>
    </row>
    <row r="7" spans="2:24">
      <c r="B7" s="5">
        <f ca="1">IF($H7="","",INDEX(MY_Data,MATCH($H7,Sheet1!$K:$K,1),1))</f>
        <v>15</v>
      </c>
      <c r="C7" s="6">
        <f ca="1">IF($H7="","",INDEX(MY_Data,MATCH($H7,Sheet1!$K:$K,1),2))</f>
        <v>41699</v>
      </c>
      <c r="D7" s="6">
        <f ca="1">IF($H7="","",INDEX(MY_Data,MATCH($H7,Sheet1!$K:$K,1),3))</f>
        <v>41671</v>
      </c>
      <c r="E7" s="5" t="str">
        <f ca="1">IF($H7="","",INDEX(MY_Data,MATCH($H7,Sheet1!$K:$K,1),4))</f>
        <v>عارضة</v>
      </c>
      <c r="F7" s="5" t="str">
        <f ca="1">IF($H7="","",INDEX(MY_Data,MATCH($H7,Sheet1!$K:$K,1),5))</f>
        <v>محمود محمد1</v>
      </c>
      <c r="G7" s="5">
        <f ca="1">IF($H7="","",INDEX(MY_Data,MATCH($H7,Sheet1!$K:$K,1),6))</f>
        <v>1212</v>
      </c>
      <c r="H7" s="5">
        <f ca="1">IF(ROW()-6&lt;=MAX(Sheet1!$K:K),ROW()-6,"")</f>
        <v>1</v>
      </c>
      <c r="J7" s="5" t="str">
        <f ca="1">IF($P7="","",INDEX(MY_Data,MATCH($P7,Sheet1!$L:$L,1),1))</f>
        <v>انتهت الاجازة</v>
      </c>
      <c r="K7" s="6">
        <f ca="1">IF($P7="","",INDEX(MY_Data,MATCH($P7,Sheet1!$L:$L,1),2))</f>
        <v>41670</v>
      </c>
      <c r="L7" s="6">
        <f ca="1">IF($P7="","",INDEX(MY_Data,MATCH($P7,Sheet1!$L:$L,1),3))</f>
        <v>41640</v>
      </c>
      <c r="M7" s="5" t="str">
        <f ca="1">IF($P7="","",INDEX(MY_Data,MATCH($P7,Sheet1!$L:$L,1),4))</f>
        <v>مرضي</v>
      </c>
      <c r="N7" s="5" t="str">
        <f ca="1">IF($P7="","",INDEX(MY_Data,MATCH($P7,Sheet1!$L:$L,1),5))</f>
        <v>محمود محمد2</v>
      </c>
      <c r="O7" s="5">
        <f ca="1">IF($P7="","",INDEX(MY_Data,MATCH($P7,Sheet1!$L:$L,1),6))</f>
        <v>2013</v>
      </c>
      <c r="P7" s="5">
        <f ca="1">IF(ROW()-6&lt;=MAX(Sheet1!$L:L),ROW()-6,"")</f>
        <v>1</v>
      </c>
      <c r="R7" s="5">
        <f ca="1">IF($X7="","",INDEX(MY_Data,MATCH($X7,Sheet1!$M:$M,1),1))</f>
        <v>15</v>
      </c>
      <c r="S7" s="6">
        <f>IF($X7="","",INDEX(MY_Data,MATCH($X7,Sheet1!$M:$M,1),2))</f>
        <v>41699</v>
      </c>
      <c r="T7" s="6">
        <f>IF($X7="","",INDEX(MY_Data,MATCH($X7,Sheet1!$M:$M,1),3))</f>
        <v>41671</v>
      </c>
      <c r="U7" s="5" t="str">
        <f>IF($X7="","",INDEX(MY_Data,MATCH($X7,Sheet1!$M:$M,1),4))</f>
        <v>عارضة</v>
      </c>
      <c r="V7" s="5" t="str">
        <f>IF($X7="","",INDEX(MY_Data,MATCH($X7,Sheet1!$M:$M,1),5))</f>
        <v>محمود محمد1</v>
      </c>
      <c r="W7" s="5">
        <f>IF($X7="","",INDEX(MY_Data,MATCH($X7,Sheet1!$M:$M,1),6))</f>
        <v>1212</v>
      </c>
      <c r="X7" s="5">
        <f>IF(ROW()-6&lt;=MAX(Sheet1!$M:M),ROW()-6,"")</f>
        <v>1</v>
      </c>
    </row>
    <row r="8" spans="2:24">
      <c r="B8" s="5">
        <f ca="1">IF($H8="","",INDEX(MY_Data,MATCH($H8,Sheet1!$K:$K,1),1))</f>
        <v>1</v>
      </c>
      <c r="C8" s="6">
        <f ca="1">IF($H8="","",INDEX(MY_Data,MATCH($H8,Sheet1!$K:$K,1),2))</f>
        <v>41685</v>
      </c>
      <c r="D8" s="6">
        <f ca="1">IF($H8="","",INDEX(MY_Data,MATCH($H8,Sheet1!$K:$K,1),3))</f>
        <v>41669</v>
      </c>
      <c r="E8" s="5" t="str">
        <f ca="1">IF($H8="","",INDEX(MY_Data,MATCH($H8,Sheet1!$K:$K,1),4))</f>
        <v>عارضة</v>
      </c>
      <c r="F8" s="5" t="str">
        <f ca="1">IF($H8="","",INDEX(MY_Data,MATCH($H8,Sheet1!$K:$K,1),5))</f>
        <v>محمود محمد2</v>
      </c>
      <c r="G8" s="5">
        <f ca="1">IF($H8="","",INDEX(MY_Data,MATCH($H8,Sheet1!$K:$K,1),6))</f>
        <v>2013</v>
      </c>
      <c r="H8" s="5">
        <f ca="1">IF(ROW()-6&lt;=MAX(Sheet1!$K:K),ROW()-6,"")</f>
        <v>2</v>
      </c>
      <c r="J8" s="5" t="str">
        <f ca="1">IF($P8="","",INDEX(MY_Data,MATCH($P8,Sheet1!$L:$L,1),1))</f>
        <v>انتهت الاجازة</v>
      </c>
      <c r="K8" s="6">
        <f ca="1">IF($P8="","",INDEX(MY_Data,MATCH($P8,Sheet1!$L:$L,1),2))</f>
        <v>41672</v>
      </c>
      <c r="L8" s="6">
        <f ca="1">IF($P8="","",INDEX(MY_Data,MATCH($P8,Sheet1!$L:$L,1),3))</f>
        <v>41666</v>
      </c>
      <c r="M8" s="5" t="str">
        <f ca="1">IF($P8="","",INDEX(MY_Data,MATCH($P8,Sheet1!$L:$L,1),4))</f>
        <v>عارضة</v>
      </c>
      <c r="N8" s="5" t="str">
        <f ca="1">IF($P8="","",INDEX(MY_Data,MATCH($P8,Sheet1!$L:$L,1),5))</f>
        <v>محمود محمد3</v>
      </c>
      <c r="O8" s="5">
        <f ca="1">IF($P8="","",INDEX(MY_Data,MATCH($P8,Sheet1!$L:$L,1),6))</f>
        <v>2814</v>
      </c>
      <c r="P8" s="5">
        <f ca="1">IF(ROW()-6&lt;=MAX(Sheet1!$L:L),ROW()-6,"")</f>
        <v>2</v>
      </c>
      <c r="R8" s="5">
        <f ca="1">IF($X8="","",INDEX(MY_Data,MATCH($X8,Sheet1!$M:$M,1),1))</f>
        <v>2</v>
      </c>
      <c r="S8" s="6">
        <f>IF($X8="","",INDEX(MY_Data,MATCH($X8,Sheet1!$M:$M,1),2))</f>
        <v>41686</v>
      </c>
      <c r="T8" s="6">
        <f>IF($X8="","",INDEX(MY_Data,MATCH($X8,Sheet1!$M:$M,1),3))</f>
        <v>41670</v>
      </c>
      <c r="U8" s="5" t="str">
        <f>IF($X8="","",INDEX(MY_Data,MATCH($X8,Sheet1!$M:$M,1),4))</f>
        <v>مرضي</v>
      </c>
      <c r="V8" s="5" t="str">
        <f>IF($X8="","",INDEX(MY_Data,MATCH($X8,Sheet1!$M:$M,1),5))</f>
        <v>محمود محمد1</v>
      </c>
      <c r="W8" s="5">
        <f>IF($X8="","",INDEX(MY_Data,MATCH($X8,Sheet1!$M:$M,1),6))</f>
        <v>1212</v>
      </c>
      <c r="X8" s="5">
        <f>IF(ROW()-6&lt;=MAX(Sheet1!$M:M),ROW()-6,"")</f>
        <v>2</v>
      </c>
    </row>
    <row r="9" spans="2:24">
      <c r="B9" s="5">
        <f ca="1">IF($H9="","",INDEX(MY_Data,MATCH($H9,Sheet1!$K:$K,1),1))</f>
        <v>2</v>
      </c>
      <c r="C9" s="6">
        <f ca="1">IF($H9="","",INDEX(MY_Data,MATCH($H9,Sheet1!$K:$K,1),2))</f>
        <v>41686</v>
      </c>
      <c r="D9" s="6">
        <f ca="1">IF($H9="","",INDEX(MY_Data,MATCH($H9,Sheet1!$K:$K,1),3))</f>
        <v>41670</v>
      </c>
      <c r="E9" s="5" t="str">
        <f ca="1">IF($H9="","",INDEX(MY_Data,MATCH($H9,Sheet1!$K:$K,1),4))</f>
        <v>مرضي</v>
      </c>
      <c r="F9" s="5" t="str">
        <f ca="1">IF($H9="","",INDEX(MY_Data,MATCH($H9,Sheet1!$K:$K,1),5))</f>
        <v>محمود محمد1</v>
      </c>
      <c r="G9" s="5">
        <f ca="1">IF($H9="","",INDEX(MY_Data,MATCH($H9,Sheet1!$K:$K,1),6))</f>
        <v>1212</v>
      </c>
      <c r="H9" s="5">
        <f ca="1">IF(ROW()-6&lt;=MAX(Sheet1!$K:K),ROW()-6,"")</f>
        <v>3</v>
      </c>
      <c r="J9" s="5" t="str">
        <f ca="1">IF($P9="","",INDEX(MY_Data,MATCH($P9,Sheet1!$L:$L,1),1))</f>
        <v>انتهت الاجازة</v>
      </c>
      <c r="K9" s="6">
        <f ca="1">IF($P9="","",INDEX(MY_Data,MATCH($P9,Sheet1!$L:$L,1),2))</f>
        <v>41684</v>
      </c>
      <c r="L9" s="6">
        <f ca="1">IF($P9="","",INDEX(MY_Data,MATCH($P9,Sheet1!$L:$L,1),3))</f>
        <v>41667</v>
      </c>
      <c r="M9" s="5" t="str">
        <f ca="1">IF($P9="","",INDEX(MY_Data,MATCH($P9,Sheet1!$L:$L,1),4))</f>
        <v>مرضي</v>
      </c>
      <c r="N9" s="5" t="str">
        <f ca="1">IF($P9="","",INDEX(MY_Data,MATCH($P9,Sheet1!$L:$L,1),5))</f>
        <v>محمود محمد4</v>
      </c>
      <c r="O9" s="5">
        <f ca="1">IF($P9="","",INDEX(MY_Data,MATCH($P9,Sheet1!$L:$L,1),6))</f>
        <v>3615</v>
      </c>
      <c r="P9" s="5">
        <f ca="1">IF(ROW()-6&lt;=MAX(Sheet1!$L:L),ROW()-6,"")</f>
        <v>3</v>
      </c>
      <c r="R9" s="5">
        <f ca="1">IF($X9="","",INDEX(MY_Data,MATCH($X9,Sheet1!$M:$M,1),1))</f>
        <v>14</v>
      </c>
      <c r="S9" s="6">
        <f>IF($X9="","",INDEX(MY_Data,MATCH($X9,Sheet1!$M:$M,1),2))</f>
        <v>41698</v>
      </c>
      <c r="T9" s="6">
        <f>IF($X9="","",INDEX(MY_Data,MATCH($X9,Sheet1!$M:$M,1),3))</f>
        <v>41672</v>
      </c>
      <c r="U9" s="5" t="str">
        <f>IF($X9="","",INDEX(MY_Data,MATCH($X9,Sheet1!$M:$M,1),4))</f>
        <v>مرضي</v>
      </c>
      <c r="V9" s="5" t="str">
        <f>IF($X9="","",INDEX(MY_Data,MATCH($X9,Sheet1!$M:$M,1),5))</f>
        <v>محمود محمد1</v>
      </c>
      <c r="W9" s="5">
        <f>IF($X9="","",INDEX(MY_Data,MATCH($X9,Sheet1!$M:$M,1),6))</f>
        <v>1212</v>
      </c>
      <c r="X9" s="5">
        <f>IF(ROW()-6&lt;=MAX(Sheet1!$M:M),ROW()-6,"")</f>
        <v>3</v>
      </c>
    </row>
    <row r="10" spans="2:24">
      <c r="B10" s="5">
        <f ca="1">IF($H10="","",INDEX(MY_Data,MATCH($H10,Sheet1!$K:$K,1),1))</f>
        <v>12</v>
      </c>
      <c r="C10" s="6">
        <f ca="1">IF($H10="","",INDEX(MY_Data,MATCH($H10,Sheet1!$K:$K,1),2))</f>
        <v>41696</v>
      </c>
      <c r="D10" s="6">
        <f ca="1">IF($H10="","",INDEX(MY_Data,MATCH($H10,Sheet1!$K:$K,1),3))</f>
        <v>41671</v>
      </c>
      <c r="E10" s="5" t="str">
        <f ca="1">IF($H10="","",INDEX(MY_Data,MATCH($H10,Sheet1!$K:$K,1),4))</f>
        <v>عارضة</v>
      </c>
      <c r="F10" s="5" t="str">
        <f ca="1">IF($H10="","",INDEX(MY_Data,MATCH($H10,Sheet1!$K:$K,1),5))</f>
        <v>محمود محمد4</v>
      </c>
      <c r="G10" s="5">
        <f ca="1">IF($H10="","",INDEX(MY_Data,MATCH($H10,Sheet1!$K:$K,1),6))</f>
        <v>3615</v>
      </c>
      <c r="H10" s="5">
        <f ca="1">IF(ROW()-6&lt;=MAX(Sheet1!$K:K),ROW()-6,"")</f>
        <v>4</v>
      </c>
      <c r="J10" s="5" t="str">
        <f ca="1">IF($P10="","",INDEX(MY_Data,MATCH($P10,Sheet1!$L:$L,1),1))</f>
        <v/>
      </c>
      <c r="K10" s="6" t="str">
        <f ca="1">IF($P10="","",INDEX(MY_Data,MATCH($P10,Sheet1!$L:$L,1),2))</f>
        <v/>
      </c>
      <c r="L10" s="6" t="str">
        <f ca="1">IF($P10="","",INDEX(MY_Data,MATCH($P10,Sheet1!$L:$L,1),3))</f>
        <v/>
      </c>
      <c r="M10" s="5" t="str">
        <f ca="1">IF($P10="","",INDEX(MY_Data,MATCH($P10,Sheet1!$L:$L,1),4))</f>
        <v/>
      </c>
      <c r="N10" s="5" t="str">
        <f ca="1">IF($P10="","",INDEX(MY_Data,MATCH($P10,Sheet1!$L:$L,1),5))</f>
        <v/>
      </c>
      <c r="O10" s="5" t="str">
        <f ca="1">IF($P10="","",INDEX(MY_Data,MATCH($P10,Sheet1!$L:$L,1),6))</f>
        <v/>
      </c>
      <c r="P10" s="5" t="str">
        <f ca="1">IF(ROW()-6&lt;=MAX(Sheet1!$L:L),ROW()-6,"")</f>
        <v/>
      </c>
      <c r="R10" s="5" t="str">
        <f>IF($X10="","",INDEX(MY_Data,MATCH($X10,Sheet1!$M:$M,1),1))</f>
        <v/>
      </c>
      <c r="S10" s="6" t="str">
        <f>IF($X10="","",INDEX(MY_Data,MATCH($X10,Sheet1!$M:$M,1),2))</f>
        <v/>
      </c>
      <c r="T10" s="6" t="str">
        <f>IF($X10="","",INDEX(MY_Data,MATCH($X10,Sheet1!$M:$M,1),3))</f>
        <v/>
      </c>
      <c r="U10" s="5" t="str">
        <f>IF($X10="","",INDEX(MY_Data,MATCH($X10,Sheet1!$M:$M,1),4))</f>
        <v/>
      </c>
      <c r="V10" s="5" t="str">
        <f>IF($X10="","",INDEX(MY_Data,MATCH($X10,Sheet1!$M:$M,1),5))</f>
        <v/>
      </c>
      <c r="W10" s="5" t="str">
        <f>IF($X10="","",INDEX(MY_Data,MATCH($X10,Sheet1!$M:$M,1),6))</f>
        <v/>
      </c>
      <c r="X10" s="5" t="str">
        <f>IF(ROW()-6&lt;=MAX(Sheet1!$M:M),ROW()-6,"")</f>
        <v/>
      </c>
    </row>
    <row r="11" spans="2:24">
      <c r="B11" s="5">
        <f ca="1">IF($H11="","",INDEX(MY_Data,MATCH($H11,Sheet1!$K:$K,1),1))</f>
        <v>14</v>
      </c>
      <c r="C11" s="6">
        <f ca="1">IF($H11="","",INDEX(MY_Data,MATCH($H11,Sheet1!$K:$K,1),2))</f>
        <v>41698</v>
      </c>
      <c r="D11" s="6">
        <f ca="1">IF($H11="","",INDEX(MY_Data,MATCH($H11,Sheet1!$K:$K,1),3))</f>
        <v>41672</v>
      </c>
      <c r="E11" s="5" t="str">
        <f ca="1">IF($H11="","",INDEX(MY_Data,MATCH($H11,Sheet1!$K:$K,1),4))</f>
        <v>مرضي</v>
      </c>
      <c r="F11" s="5" t="str">
        <f ca="1">IF($H11="","",INDEX(MY_Data,MATCH($H11,Sheet1!$K:$K,1),5))</f>
        <v>محمود محمد1</v>
      </c>
      <c r="G11" s="5">
        <f ca="1">IF($H11="","",INDEX(MY_Data,MATCH($H11,Sheet1!$K:$K,1),6))</f>
        <v>1212</v>
      </c>
      <c r="H11" s="5">
        <f ca="1">IF(ROW()-6&lt;=MAX(Sheet1!$K:K),ROW()-6,"")</f>
        <v>5</v>
      </c>
      <c r="J11" s="5" t="str">
        <f ca="1">IF($P11="","",INDEX(MY_Data,MATCH($P11,Sheet1!$L:$L,1),1))</f>
        <v/>
      </c>
      <c r="K11" s="6" t="str">
        <f ca="1">IF($P11="","",INDEX(MY_Data,MATCH($P11,Sheet1!$L:$L,1),2))</f>
        <v/>
      </c>
      <c r="L11" s="6" t="str">
        <f ca="1">IF($P11="","",INDEX(MY_Data,MATCH($P11,Sheet1!$L:$L,1),3))</f>
        <v/>
      </c>
      <c r="M11" s="5" t="str">
        <f ca="1">IF($P11="","",INDEX(MY_Data,MATCH($P11,Sheet1!$L:$L,1),4))</f>
        <v/>
      </c>
      <c r="N11" s="5" t="str">
        <f ca="1">IF($P11="","",INDEX(MY_Data,MATCH($P11,Sheet1!$L:$L,1),5))</f>
        <v/>
      </c>
      <c r="O11" s="5" t="str">
        <f ca="1">IF($P11="","",INDEX(MY_Data,MATCH($P11,Sheet1!$L:$L,1),6))</f>
        <v/>
      </c>
      <c r="P11" s="5" t="str">
        <f ca="1">IF(ROW()-6&lt;=MAX(Sheet1!$L:L),ROW()-6,"")</f>
        <v/>
      </c>
      <c r="R11" s="5" t="str">
        <f>IF($X11="","",INDEX(MY_Data,MATCH($X11,Sheet1!$M:$M,1),1))</f>
        <v/>
      </c>
      <c r="S11" s="6" t="str">
        <f>IF($X11="","",INDEX(MY_Data,MATCH($X11,Sheet1!$M:$M,1),2))</f>
        <v/>
      </c>
      <c r="T11" s="6" t="str">
        <f>IF($X11="","",INDEX(MY_Data,MATCH($X11,Sheet1!$M:$M,1),3))</f>
        <v/>
      </c>
      <c r="U11" s="5" t="str">
        <f>IF($X11="","",INDEX(MY_Data,MATCH($X11,Sheet1!$M:$M,1),4))</f>
        <v/>
      </c>
      <c r="V11" s="5" t="str">
        <f>IF($X11="","",INDEX(MY_Data,MATCH($X11,Sheet1!$M:$M,1),5))</f>
        <v/>
      </c>
      <c r="W11" s="5" t="str">
        <f>IF($X11="","",INDEX(MY_Data,MATCH($X11,Sheet1!$M:$M,1),6))</f>
        <v/>
      </c>
      <c r="X11" s="5" t="str">
        <f>IF(ROW()-6&lt;=MAX(Sheet1!$M:M),ROW()-6,"")</f>
        <v/>
      </c>
    </row>
    <row r="12" spans="2:24">
      <c r="B12" s="5" t="str">
        <f ca="1">IF($H12="","",INDEX(MY_Data,MATCH($H12,Sheet1!$K:$K,1),1))</f>
        <v/>
      </c>
      <c r="C12" s="6" t="str">
        <f ca="1">IF($H12="","",INDEX(MY_Data,MATCH($H12,Sheet1!$K:$K,1),2))</f>
        <v/>
      </c>
      <c r="D12" s="6" t="str">
        <f ca="1">IF($H12="","",INDEX(MY_Data,MATCH($H12,Sheet1!$K:$K,1),3))</f>
        <v/>
      </c>
      <c r="E12" s="5" t="str">
        <f ca="1">IF($H12="","",INDEX(MY_Data,MATCH($H12,Sheet1!$K:$K,1),4))</f>
        <v/>
      </c>
      <c r="F12" s="5" t="str">
        <f ca="1">IF($H12="","",INDEX(MY_Data,MATCH($H12,Sheet1!$K:$K,1),5))</f>
        <v/>
      </c>
      <c r="G12" s="5" t="str">
        <f ca="1">IF($H12="","",INDEX(MY_Data,MATCH($H12,Sheet1!$K:$K,1),6))</f>
        <v/>
      </c>
      <c r="H12" s="5" t="str">
        <f ca="1">IF(ROW()-6&lt;=MAX(Sheet1!$K:K),ROW()-6,"")</f>
        <v/>
      </c>
      <c r="J12" s="5" t="str">
        <f ca="1">IF($P12="","",INDEX(MY_Data,MATCH($P12,Sheet1!$L:$L,1),1))</f>
        <v/>
      </c>
      <c r="K12" s="6" t="str">
        <f ca="1">IF($P12="","",INDEX(MY_Data,MATCH($P12,Sheet1!$L:$L,1),2))</f>
        <v/>
      </c>
      <c r="L12" s="6" t="str">
        <f ca="1">IF($P12="","",INDEX(MY_Data,MATCH($P12,Sheet1!$L:$L,1),3))</f>
        <v/>
      </c>
      <c r="M12" s="5" t="str">
        <f ca="1">IF($P12="","",INDEX(MY_Data,MATCH($P12,Sheet1!$L:$L,1),4))</f>
        <v/>
      </c>
      <c r="N12" s="5" t="str">
        <f ca="1">IF($P12="","",INDEX(MY_Data,MATCH($P12,Sheet1!$L:$L,1),5))</f>
        <v/>
      </c>
      <c r="O12" s="5" t="str">
        <f ca="1">IF($P12="","",INDEX(MY_Data,MATCH($P12,Sheet1!$L:$L,1),6))</f>
        <v/>
      </c>
      <c r="P12" s="5" t="str">
        <f ca="1">IF(ROW()-6&lt;=MAX(Sheet1!$L:L),ROW()-6,"")</f>
        <v/>
      </c>
      <c r="R12" s="5" t="str">
        <f>IF($X12="","",INDEX(MY_Data,MATCH($X12,Sheet1!$M:$M,1),1))</f>
        <v/>
      </c>
      <c r="S12" s="6" t="str">
        <f>IF($X12="","",INDEX(MY_Data,MATCH($X12,Sheet1!$M:$M,1),2))</f>
        <v/>
      </c>
      <c r="T12" s="6" t="str">
        <f>IF($X12="","",INDEX(MY_Data,MATCH($X12,Sheet1!$M:$M,1),3))</f>
        <v/>
      </c>
      <c r="U12" s="5" t="str">
        <f>IF($X12="","",INDEX(MY_Data,MATCH($X12,Sheet1!$M:$M,1),4))</f>
        <v/>
      </c>
      <c r="V12" s="5" t="str">
        <f>IF($X12="","",INDEX(MY_Data,MATCH($X12,Sheet1!$M:$M,1),5))</f>
        <v/>
      </c>
      <c r="W12" s="5" t="str">
        <f>IF($X12="","",INDEX(MY_Data,MATCH($X12,Sheet1!$M:$M,1),6))</f>
        <v/>
      </c>
      <c r="X12" s="5" t="str">
        <f>IF(ROW()-6&lt;=MAX(Sheet1!$M:M),ROW()-6,"")</f>
        <v/>
      </c>
    </row>
    <row r="13" spans="2:24">
      <c r="B13" s="15"/>
      <c r="C13" s="16"/>
      <c r="D13" s="16"/>
      <c r="E13" s="15"/>
      <c r="F13" s="15"/>
      <c r="G13" s="15"/>
      <c r="H13" s="15"/>
      <c r="J13" s="15"/>
      <c r="K13" s="16"/>
      <c r="L13" s="16"/>
      <c r="M13" s="15"/>
      <c r="N13" s="15"/>
      <c r="O13" s="15"/>
      <c r="P13" s="15"/>
    </row>
    <row r="14" spans="2:24">
      <c r="B14" s="15"/>
      <c r="C14" s="16"/>
      <c r="D14" s="16"/>
      <c r="E14" s="15"/>
      <c r="F14" s="15"/>
      <c r="G14" s="15"/>
      <c r="H14" s="15"/>
      <c r="J14" s="15"/>
      <c r="K14" s="16"/>
      <c r="L14" s="16"/>
      <c r="M14" s="15"/>
      <c r="N14" s="15"/>
      <c r="O14" s="15"/>
      <c r="P14" s="15"/>
    </row>
    <row r="16" spans="2:24" ht="20.25" customHeight="1"/>
  </sheetData>
  <mergeCells count="6">
    <mergeCell ref="S3:V3"/>
    <mergeCell ref="T4:U4"/>
    <mergeCell ref="C4:G4"/>
    <mergeCell ref="E2:F2"/>
    <mergeCell ref="C2:D2"/>
    <mergeCell ref="K4:N4"/>
  </mergeCells>
  <conditionalFormatting sqref="B7:B14">
    <cfRule type="expression" dxfId="13" priority="9">
      <formula>IF(B7=ROUNDUP(DATEDIF(TODAY(),C7,"d")/2,0.1),B7)</formula>
    </cfRule>
    <cfRule type="cellIs" dxfId="12" priority="10" operator="equal">
      <formula>"انتهت الاجازة"</formula>
    </cfRule>
  </conditionalFormatting>
  <conditionalFormatting sqref="J7:J14">
    <cfRule type="expression" dxfId="11" priority="7">
      <formula>IF(J7=ROUNDUP(DATEDIF(TODAY(),K7,"d")/2,0.1),J7)</formula>
    </cfRule>
    <cfRule type="cellIs" dxfId="10" priority="8" operator="equal">
      <formula>"انتهت الاجازة"</formula>
    </cfRule>
  </conditionalFormatting>
  <conditionalFormatting sqref="R7:R12">
    <cfRule type="expression" dxfId="9" priority="1">
      <formula>IF(R7=ROUNDUP(DATEDIF(TODAY(),S7,"d")/2,0.1),R7)</formula>
    </cfRule>
    <cfRule type="cellIs" dxfId="8" priority="2" operator="equal">
      <formula>"انتهت الاجازة"</formula>
    </cfRule>
  </conditionalFormatting>
  <dataValidations count="1">
    <dataValidation type="list" allowBlank="1" showInputMessage="1" showErrorMessage="1" sqref="T4:U4">
      <formula1>Names2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H16"/>
  <sheetViews>
    <sheetView tabSelected="1" workbookViewId="0">
      <selection activeCell="J17" sqref="J17"/>
    </sheetView>
  </sheetViews>
  <sheetFormatPr defaultRowHeight="18"/>
  <cols>
    <col min="1" max="1" width="0.7265625" customWidth="1"/>
    <col min="2" max="2" width="6.36328125" customWidth="1"/>
    <col min="3" max="3" width="10.54296875" customWidth="1"/>
    <col min="4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</cols>
  <sheetData>
    <row r="2" spans="2:8" ht="18" customHeight="1">
      <c r="C2" s="29">
        <v>41698</v>
      </c>
      <c r="D2" s="29" t="s">
        <v>20</v>
      </c>
      <c r="E2" s="27">
        <v>41671</v>
      </c>
      <c r="F2" s="28"/>
      <c r="G2" s="25" t="s">
        <v>19</v>
      </c>
    </row>
    <row r="3" spans="2:8" ht="25.5" customHeight="1">
      <c r="C3" s="1"/>
      <c r="D3" s="3"/>
      <c r="E3" s="3"/>
      <c r="F3" s="3"/>
    </row>
    <row r="4" spans="2:8" ht="26.25" customHeight="1">
      <c r="C4" s="21" t="s">
        <v>18</v>
      </c>
      <c r="D4" s="21"/>
      <c r="E4" s="21"/>
      <c r="F4" s="21"/>
      <c r="G4" s="21"/>
    </row>
    <row r="5" spans="2:8" s="11" customFormat="1" ht="36" customHeight="1">
      <c r="C5" s="12"/>
      <c r="D5" s="13"/>
      <c r="E5" s="14"/>
      <c r="F5" s="14"/>
    </row>
    <row r="6" spans="2:8" ht="28.5" customHeight="1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</row>
    <row r="7" spans="2:8">
      <c r="B7" s="5">
        <f ca="1">IF($H7="","",INDEX(MY_Data,MATCH($H7,Sheet1!$N:$N,1),1))</f>
        <v>12</v>
      </c>
      <c r="C7" s="6">
        <f>IF($H7="","",INDEX(MY_Data,MATCH($H7,Sheet1!$N:$N,1),2))</f>
        <v>41696</v>
      </c>
      <c r="D7" s="6">
        <f>IF($H7="","",INDEX(MY_Data,MATCH($H7,Sheet1!$N:$N,1),3))</f>
        <v>41671</v>
      </c>
      <c r="E7" s="5" t="str">
        <f>IF($H7="","",INDEX(MY_Data,MATCH($H7,Sheet1!$N:$N,1),4))</f>
        <v>عارضة</v>
      </c>
      <c r="F7" s="5" t="str">
        <f>IF($H7="","",INDEX(MY_Data,MATCH($H7,Sheet1!$N:$N,1),5))</f>
        <v>محمود محمد4</v>
      </c>
      <c r="G7" s="26">
        <f>IF($H7="","",INDEX(MY_Data,MATCH($H7,Sheet1!$N:$N,1),6))</f>
        <v>3615</v>
      </c>
      <c r="H7" s="5">
        <f>IF(ROW()-6&lt;=MAX(Sheet1!$N:N),ROW()-6,"")</f>
        <v>1</v>
      </c>
    </row>
    <row r="8" spans="2:8">
      <c r="B8" s="5">
        <f ca="1">IF($H8="","",INDEX(MY_Data,MATCH($H8,Sheet1!$N:$N,1),1))</f>
        <v>14</v>
      </c>
      <c r="C8" s="6">
        <f>IF($H8="","",INDEX(MY_Data,MATCH($H8,Sheet1!$N:$N,1),2))</f>
        <v>41698</v>
      </c>
      <c r="D8" s="6">
        <f>IF($H8="","",INDEX(MY_Data,MATCH($H8,Sheet1!$N:$N,1),3))</f>
        <v>41672</v>
      </c>
      <c r="E8" s="5" t="str">
        <f>IF($H8="","",INDEX(MY_Data,MATCH($H8,Sheet1!$N:$N,1),4))</f>
        <v>مرضي</v>
      </c>
      <c r="F8" s="5" t="str">
        <f>IF($H8="","",INDEX(MY_Data,MATCH($H8,Sheet1!$N:$N,1),5))</f>
        <v>محمود محمد1</v>
      </c>
      <c r="G8" s="26">
        <f>IF($H8="","",INDEX(MY_Data,MATCH($H8,Sheet1!$N:$N,1),6))</f>
        <v>1212</v>
      </c>
      <c r="H8" s="5">
        <f>IF(ROW()-6&lt;=MAX(Sheet1!$N:N),ROW()-6,"")</f>
        <v>2</v>
      </c>
    </row>
    <row r="9" spans="2:8">
      <c r="B9" s="5" t="str">
        <f>IF($H9="","",INDEX(MY_Data,MATCH($H9,Sheet1!$N:$N,1),1))</f>
        <v/>
      </c>
      <c r="C9" s="6" t="str">
        <f>IF($H9="","",INDEX(MY_Data,MATCH($H9,Sheet1!$N:$N,1),2))</f>
        <v/>
      </c>
      <c r="D9" s="6" t="str">
        <f>IF($H9="","",INDEX(MY_Data,MATCH($H9,Sheet1!$N:$N,1),3))</f>
        <v/>
      </c>
      <c r="E9" s="5" t="str">
        <f>IF($H9="","",INDEX(MY_Data,MATCH($H9,Sheet1!$N:$N,1),4))</f>
        <v/>
      </c>
      <c r="F9" s="5" t="str">
        <f>IF($H9="","",INDEX(MY_Data,MATCH($H9,Sheet1!$N:$N,1),5))</f>
        <v/>
      </c>
      <c r="G9" s="26" t="str">
        <f>IF($H9="","",INDEX(MY_Data,MATCH($H9,Sheet1!$N:$N,1),6))</f>
        <v/>
      </c>
      <c r="H9" s="5" t="str">
        <f>IF(ROW()-6&lt;=MAX(Sheet1!$N:N),ROW()-6,"")</f>
        <v/>
      </c>
    </row>
    <row r="10" spans="2:8">
      <c r="B10" s="5" t="str">
        <f>IF($H10="","",INDEX(MY_Data,MATCH($H10,Sheet1!$N:$N,1),1))</f>
        <v/>
      </c>
      <c r="C10" s="6" t="str">
        <f>IF($H10="","",INDEX(MY_Data,MATCH($H10,Sheet1!$N:$N,1),2))</f>
        <v/>
      </c>
      <c r="D10" s="6" t="str">
        <f>IF($H10="","",INDEX(MY_Data,MATCH($H10,Sheet1!$N:$N,1),3))</f>
        <v/>
      </c>
      <c r="E10" s="5" t="str">
        <f>IF($H10="","",INDEX(MY_Data,MATCH($H10,Sheet1!$N:$N,1),4))</f>
        <v/>
      </c>
      <c r="F10" s="5" t="str">
        <f>IF($H10="","",INDEX(MY_Data,MATCH($H10,Sheet1!$N:$N,1),5))</f>
        <v/>
      </c>
      <c r="G10" s="26" t="str">
        <f>IF($H10="","",INDEX(MY_Data,MATCH($H10,Sheet1!$N:$N,1),6))</f>
        <v/>
      </c>
      <c r="H10" s="5" t="str">
        <f>IF(ROW()-6&lt;=MAX(Sheet1!$N:N),ROW()-6,"")</f>
        <v/>
      </c>
    </row>
    <row r="11" spans="2:8">
      <c r="B11" s="5" t="str">
        <f>IF($H11="","",INDEX(MY_Data,MATCH($H11,Sheet1!$N:$N,1),1))</f>
        <v/>
      </c>
      <c r="C11" s="6" t="str">
        <f>IF($H11="","",INDEX(MY_Data,MATCH($H11,Sheet1!$N:$N,1),2))</f>
        <v/>
      </c>
      <c r="D11" s="6" t="str">
        <f>IF($H11="","",INDEX(MY_Data,MATCH($H11,Sheet1!$N:$N,1),3))</f>
        <v/>
      </c>
      <c r="E11" s="5" t="str">
        <f>IF($H11="","",INDEX(MY_Data,MATCH($H11,Sheet1!$N:$N,1),4))</f>
        <v/>
      </c>
      <c r="F11" s="5" t="str">
        <f>IF($H11="","",INDEX(MY_Data,MATCH($H11,Sheet1!$N:$N,1),5))</f>
        <v/>
      </c>
      <c r="G11" s="26" t="str">
        <f>IF($H11="","",INDEX(MY_Data,MATCH($H11,Sheet1!$N:$N,1),6))</f>
        <v/>
      </c>
      <c r="H11" s="5" t="str">
        <f>IF(ROW()-6&lt;=MAX(Sheet1!$N:N),ROW()-6,"")</f>
        <v/>
      </c>
    </row>
    <row r="12" spans="2:8">
      <c r="B12" s="5" t="str">
        <f>IF($H12="","",INDEX(MY_Data,MATCH($H12,Sheet1!$N:$N,1),1))</f>
        <v/>
      </c>
      <c r="C12" s="6" t="str">
        <f>IF($H12="","",INDEX(MY_Data,MATCH($H12,Sheet1!$N:$N,1),2))</f>
        <v/>
      </c>
      <c r="D12" s="6" t="str">
        <f>IF($H12="","",INDEX(MY_Data,MATCH($H12,Sheet1!$N:$N,1),3))</f>
        <v/>
      </c>
      <c r="E12" s="5" t="str">
        <f>IF($H12="","",INDEX(MY_Data,MATCH($H12,Sheet1!$N:$N,1),4))</f>
        <v/>
      </c>
      <c r="F12" s="5" t="str">
        <f>IF($H12="","",INDEX(MY_Data,MATCH($H12,Sheet1!$N:$N,1),5))</f>
        <v/>
      </c>
      <c r="G12" s="26" t="str">
        <f>IF($H12="","",INDEX(MY_Data,MATCH($H12,Sheet1!$N:$N,1),6))</f>
        <v/>
      </c>
      <c r="H12" s="5" t="str">
        <f>IF(ROW()-6&lt;=MAX(Sheet1!$N:N),ROW()-6,"")</f>
        <v/>
      </c>
    </row>
    <row r="13" spans="2:8">
      <c r="B13" s="15"/>
      <c r="C13" s="16"/>
      <c r="D13" s="16"/>
      <c r="E13" s="15"/>
      <c r="F13" s="15"/>
      <c r="G13" s="15"/>
      <c r="H13" s="15"/>
    </row>
    <row r="14" spans="2:8">
      <c r="B14" s="15"/>
      <c r="C14" s="16"/>
      <c r="D14" s="16"/>
      <c r="E14" s="15"/>
      <c r="F14" s="15"/>
      <c r="G14" s="15"/>
      <c r="H14" s="15"/>
    </row>
    <row r="16" spans="2:8" ht="20.25" customHeight="1"/>
  </sheetData>
  <mergeCells count="2">
    <mergeCell ref="E2:F2"/>
    <mergeCell ref="C4:G4"/>
  </mergeCells>
  <conditionalFormatting sqref="B7:B14">
    <cfRule type="expression" dxfId="3" priority="5">
      <formula>IF(B7=ROUNDUP(DATEDIF(TODAY(),C7,"d")/2,0.1),B7)</formula>
    </cfRule>
    <cfRule type="cellIs" dxfId="2" priority="6" operator="equal">
      <formula>"انتهت الاجازة"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Sheet1</vt:lpstr>
      <vt:lpstr>استعلام</vt:lpstr>
      <vt:lpstr>استعلام بتاريخ</vt:lpstr>
      <vt:lpstr>Sheet3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2014-02-14T11:58:50Z</dcterms:modified>
</cp:coreProperties>
</file>